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AC3AA682-C962-4B10-ADC0-9FED2B6716AD}" xr6:coauthVersionLast="45" xr6:coauthVersionMax="45" xr10:uidLastSave="{00000000-0000-0000-0000-000000000000}"/>
  <bookViews>
    <workbookView xWindow="-103" yWindow="-103" windowWidth="16663" windowHeight="8863" xr2:uid="{B7732ED5-DC87-4D0B-85B0-AD2CDD01E69D}"/>
  </bookViews>
  <sheets>
    <sheet name="C02-02" sheetId="1" r:id="rId1"/>
    <sheet name="Sheet1" sheetId="3" r:id="rId2"/>
    <sheet name="Sources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3" l="1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</calcChain>
</file>

<file path=xl/sharedStrings.xml><?xml version="1.0" encoding="utf-8"?>
<sst xmlns="http://schemas.openxmlformats.org/spreadsheetml/2006/main" count="146" uniqueCount="75">
  <si>
    <t>Population</t>
  </si>
  <si>
    <t>China</t>
  </si>
  <si>
    <t>United States</t>
  </si>
  <si>
    <t>India</t>
  </si>
  <si>
    <t>Russia</t>
  </si>
  <si>
    <t>Japan</t>
  </si>
  <si>
    <t>Germany</t>
  </si>
  <si>
    <t>South Korea</t>
  </si>
  <si>
    <t>Iran</t>
  </si>
  <si>
    <t>Saudi Arabia</t>
  </si>
  <si>
    <t>Canada</t>
  </si>
  <si>
    <t>Indonesia</t>
  </si>
  <si>
    <t>Mexico</t>
  </si>
  <si>
    <t>Brazil</t>
  </si>
  <si>
    <t>South Africa</t>
  </si>
  <si>
    <t>Turkey</t>
  </si>
  <si>
    <t>Australia</t>
  </si>
  <si>
    <t>United Kingdom</t>
  </si>
  <si>
    <t>Italy</t>
  </si>
  <si>
    <t>France</t>
  </si>
  <si>
    <t>Poland</t>
  </si>
  <si>
    <t>Spain</t>
  </si>
  <si>
    <t>Thailand</t>
  </si>
  <si>
    <t>Taiwan</t>
  </si>
  <si>
    <t>United Arab Emirates</t>
  </si>
  <si>
    <t>Malaysia</t>
  </si>
  <si>
    <t>Singapore</t>
  </si>
  <si>
    <t>Kazakhstan</t>
  </si>
  <si>
    <t>Egypt</t>
  </si>
  <si>
    <t>Netherlands</t>
  </si>
  <si>
    <t>Vietnam</t>
  </si>
  <si>
    <t>Pakistan</t>
  </si>
  <si>
    <t>Argentina</t>
  </si>
  <si>
    <t>Ukraine</t>
  </si>
  <si>
    <t>Venezuela</t>
  </si>
  <si>
    <t>Iraq</t>
  </si>
  <si>
    <t>Algeria</t>
  </si>
  <si>
    <t>Belgium</t>
  </si>
  <si>
    <t>Philippines</t>
  </si>
  <si>
    <t>Qatar</t>
  </si>
  <si>
    <t>Czech Republic</t>
  </si>
  <si>
    <t>Kuwait</t>
  </si>
  <si>
    <t>Hong Kong</t>
  </si>
  <si>
    <t>Uzbekistan</t>
  </si>
  <si>
    <t>Chile</t>
  </si>
  <si>
    <t>Colombia</t>
  </si>
  <si>
    <t>Bangladesh</t>
  </si>
  <si>
    <t>Turkmenistan</t>
  </si>
  <si>
    <t>Greece</t>
  </si>
  <si>
    <t>Romania</t>
  </si>
  <si>
    <t>Israel</t>
  </si>
  <si>
    <t>Oman</t>
  </si>
  <si>
    <t>Austria</t>
  </si>
  <si>
    <t>Portugal</t>
  </si>
  <si>
    <t>Morocco</t>
  </si>
  <si>
    <t>Belarus</t>
  </si>
  <si>
    <t>Peru</t>
  </si>
  <si>
    <t>Sweden</t>
  </si>
  <si>
    <t>Hungary</t>
  </si>
  <si>
    <t>Finland</t>
  </si>
  <si>
    <t>Switzerland</t>
  </si>
  <si>
    <t>New Zealand</t>
  </si>
  <si>
    <t>Norway</t>
  </si>
  <si>
    <t>Ecuador</t>
  </si>
  <si>
    <t>Azerbaijan</t>
  </si>
  <si>
    <t>Trinidad and Tobago</t>
  </si>
  <si>
    <t>Sri Lanka</t>
  </si>
  <si>
    <t>Country</t>
  </si>
  <si>
    <t>GDP (Billions of US Dollars)</t>
  </si>
  <si>
    <t>https://www.bp.com/content/dam/bp/en/corporate/pdf/energy-economics/statistical-review/bp-stats-review-2018-full-report.pdf</t>
  </si>
  <si>
    <t>http://statisticstimes.com/economy/countries-by-projected-gdp.php</t>
  </si>
  <si>
    <t>http://www.worldometers.info/world-population/population-by-country/</t>
  </si>
  <si>
    <t>CO2 Emissions (2019)</t>
  </si>
  <si>
    <t>Year 2019</t>
  </si>
  <si>
    <t>Population (millions)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</si>
</sst>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9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2" fillId="2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 wrapText="1"/>
    </xf>
    <xf numFmtId="0" fontId="3" fillId="0" borderId="0" xfId="1"/>
    <xf numFmtId="3" fontId="4" fillId="3" borderId="0" xfId="0" applyNumberFormat="1" applyFont="1" applyFill="1" applyAlignment="1">
      <alignment horizontal="center" vertical="top" wrapText="1"/>
    </xf>
    <xf numFmtId="3" fontId="4" fillId="2" borderId="0" xfId="0" applyNumberFormat="1" applyFont="1" applyFill="1" applyAlignment="1">
      <alignment horizontal="center" vertical="top" wrapText="1"/>
    </xf>
    <xf numFmtId="0" fontId="0" fillId="0" borderId="0" xfId="0" applyFont="1" applyAlignment="1">
      <alignment horizontal="center"/>
    </xf>
    <xf numFmtId="3" fontId="5" fillId="3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5" fillId="4" borderId="0" xfId="0" applyNumberFormat="1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horizontal="center" vertical="top" wrapText="1"/>
    </xf>
    <xf numFmtId="2" fontId="0" fillId="0" borderId="0" xfId="0" applyNumberForma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statisticstimes.com/economy/countries-by-projected-gdp.php" TargetMode="External"/><Relationship Id="rId1" Type="http://schemas.openxmlformats.org/officeDocument/2006/relationships/hyperlink" Target="http://www.worldometers.info/world-population/population-by-count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7F0A-AD1E-45EC-AE93-BBE6EB1B8F53}">
  <dimension ref="A1:E138"/>
  <sheetViews>
    <sheetView tabSelected="1" zoomScaleNormal="100" workbookViewId="0"/>
  </sheetViews>
  <sheetFormatPr defaultRowHeight="14.6" x14ac:dyDescent="0.4"/>
  <cols>
    <col min="1" max="1" width="18.53515625" bestFit="1" customWidth="1"/>
    <col min="2" max="2" width="18.61328125" style="4" bestFit="1" customWidth="1"/>
    <col min="3" max="3" width="18.15234375" bestFit="1" customWidth="1"/>
    <col min="4" max="4" width="23.3046875" style="3" bestFit="1" customWidth="1"/>
    <col min="5" max="5" width="9.23046875" style="4"/>
    <col min="6" max="6" width="11.84375" bestFit="1" customWidth="1"/>
  </cols>
  <sheetData>
    <row r="1" spans="1:5" x14ac:dyDescent="0.4">
      <c r="A1" s="1" t="s">
        <v>67</v>
      </c>
      <c r="B1" s="2" t="s">
        <v>72</v>
      </c>
      <c r="C1" s="1" t="s">
        <v>74</v>
      </c>
      <c r="D1" s="2" t="s">
        <v>68</v>
      </c>
      <c r="E1" s="2" t="s">
        <v>73</v>
      </c>
    </row>
    <row r="2" spans="1:5" x14ac:dyDescent="0.4">
      <c r="A2" t="s">
        <v>36</v>
      </c>
      <c r="B2" s="4">
        <v>147.1</v>
      </c>
      <c r="C2" s="15">
        <v>43.851044000000002</v>
      </c>
      <c r="D2" s="11">
        <v>172.78100000000001</v>
      </c>
    </row>
    <row r="3" spans="1:5" x14ac:dyDescent="0.4">
      <c r="A3" t="s">
        <v>32</v>
      </c>
      <c r="B3" s="4">
        <v>174.9</v>
      </c>
      <c r="C3" s="15">
        <v>45.195774</v>
      </c>
      <c r="D3" s="11">
        <v>445.46899999999999</v>
      </c>
    </row>
    <row r="4" spans="1:5" x14ac:dyDescent="0.4">
      <c r="A4" t="s">
        <v>16</v>
      </c>
      <c r="B4" s="4">
        <v>428.3</v>
      </c>
      <c r="C4" s="15">
        <v>25.499884000000002</v>
      </c>
      <c r="D4" s="12">
        <v>1376.26</v>
      </c>
    </row>
    <row r="5" spans="1:5" x14ac:dyDescent="0.4">
      <c r="A5" t="s">
        <v>52</v>
      </c>
      <c r="B5" s="4">
        <v>64.7</v>
      </c>
      <c r="C5" s="15">
        <v>9.0063980000000008</v>
      </c>
      <c r="D5" s="12">
        <v>447.71800000000002</v>
      </c>
    </row>
    <row r="6" spans="1:5" x14ac:dyDescent="0.4">
      <c r="A6" t="s">
        <v>64</v>
      </c>
      <c r="B6" s="4">
        <v>34.9</v>
      </c>
      <c r="C6" s="15">
        <v>10.139177</v>
      </c>
      <c r="D6" s="11">
        <v>47.170999999999999</v>
      </c>
    </row>
    <row r="7" spans="1:5" x14ac:dyDescent="0.4">
      <c r="A7" t="s">
        <v>46</v>
      </c>
      <c r="B7" s="4">
        <v>106.5</v>
      </c>
      <c r="C7" s="15">
        <v>164.68938299999999</v>
      </c>
      <c r="D7" s="11">
        <v>317.46499999999997</v>
      </c>
    </row>
    <row r="8" spans="1:5" x14ac:dyDescent="0.4">
      <c r="A8" t="s">
        <v>55</v>
      </c>
      <c r="B8" s="4">
        <v>59</v>
      </c>
      <c r="C8" s="15">
        <v>9.4493229999999997</v>
      </c>
      <c r="D8" s="11">
        <v>62.572000000000003</v>
      </c>
    </row>
    <row r="9" spans="1:5" x14ac:dyDescent="0.4">
      <c r="A9" t="s">
        <v>37</v>
      </c>
      <c r="B9" s="4">
        <v>124.5</v>
      </c>
      <c r="C9" s="15">
        <v>11.589623</v>
      </c>
      <c r="D9" s="11">
        <v>517.60900000000004</v>
      </c>
    </row>
    <row r="10" spans="1:5" x14ac:dyDescent="0.4">
      <c r="A10" t="s">
        <v>13</v>
      </c>
      <c r="B10" s="4">
        <v>441.3</v>
      </c>
      <c r="C10" s="15">
        <v>212.559417</v>
      </c>
      <c r="D10" s="11">
        <v>1847.02</v>
      </c>
    </row>
    <row r="11" spans="1:5" x14ac:dyDescent="0.4">
      <c r="A11" t="s">
        <v>10</v>
      </c>
      <c r="B11" s="4">
        <v>556.20000000000005</v>
      </c>
      <c r="C11" s="15">
        <v>37.742153999999999</v>
      </c>
      <c r="D11" s="12">
        <v>1730.91</v>
      </c>
    </row>
    <row r="12" spans="1:5" x14ac:dyDescent="0.4">
      <c r="A12" t="s">
        <v>44</v>
      </c>
      <c r="B12" s="4">
        <v>92.4</v>
      </c>
      <c r="C12" s="15">
        <v>19.116201</v>
      </c>
      <c r="D12" s="11">
        <v>294.23700000000002</v>
      </c>
    </row>
    <row r="13" spans="1:5" x14ac:dyDescent="0.4">
      <c r="A13" t="s">
        <v>1</v>
      </c>
      <c r="B13" s="4">
        <v>9825.7999999999993</v>
      </c>
      <c r="C13" s="15">
        <v>1439.323776</v>
      </c>
      <c r="D13" s="12">
        <v>14140.16</v>
      </c>
    </row>
    <row r="14" spans="1:5" x14ac:dyDescent="0.4">
      <c r="A14" t="s">
        <v>45</v>
      </c>
      <c r="B14" s="4">
        <v>100.6</v>
      </c>
      <c r="C14" s="15">
        <v>50.882891000000001</v>
      </c>
      <c r="D14" s="12">
        <v>327.89499999999998</v>
      </c>
    </row>
    <row r="15" spans="1:5" x14ac:dyDescent="0.4">
      <c r="A15" t="s">
        <v>40</v>
      </c>
      <c r="B15" s="4">
        <v>98.8</v>
      </c>
      <c r="C15" s="15">
        <v>10.708981</v>
      </c>
      <c r="D15" s="11">
        <v>246.953</v>
      </c>
    </row>
    <row r="16" spans="1:5" x14ac:dyDescent="0.4">
      <c r="A16" t="s">
        <v>63</v>
      </c>
      <c r="B16" s="4">
        <v>35.6</v>
      </c>
      <c r="C16" s="15">
        <v>17.643053999999999</v>
      </c>
      <c r="D16" s="12">
        <v>107.914</v>
      </c>
    </row>
    <row r="17" spans="1:4" x14ac:dyDescent="0.4">
      <c r="A17" t="s">
        <v>28</v>
      </c>
      <c r="B17" s="4">
        <v>217.4</v>
      </c>
      <c r="C17" s="15">
        <v>102.33440400000001</v>
      </c>
      <c r="D17" s="12">
        <v>302.25599999999997</v>
      </c>
    </row>
    <row r="18" spans="1:4" x14ac:dyDescent="0.4">
      <c r="A18" t="s">
        <v>59</v>
      </c>
      <c r="B18" s="4">
        <v>43</v>
      </c>
      <c r="C18" s="15">
        <v>5.5407200000000003</v>
      </c>
      <c r="D18" s="11">
        <v>269.654</v>
      </c>
    </row>
    <row r="19" spans="1:4" x14ac:dyDescent="0.4">
      <c r="A19" t="s">
        <v>19</v>
      </c>
      <c r="B19" s="4">
        <v>299.2</v>
      </c>
      <c r="C19" s="15">
        <v>65.273510999999999</v>
      </c>
      <c r="D19" s="12">
        <v>2707.07</v>
      </c>
    </row>
    <row r="20" spans="1:4" x14ac:dyDescent="0.4">
      <c r="A20" t="s">
        <v>6</v>
      </c>
      <c r="B20" s="4">
        <v>683.8</v>
      </c>
      <c r="C20" s="15">
        <v>83.783941999999996</v>
      </c>
      <c r="D20" s="12">
        <v>3863.34</v>
      </c>
    </row>
    <row r="21" spans="1:4" x14ac:dyDescent="0.4">
      <c r="A21" t="s">
        <v>48</v>
      </c>
      <c r="B21" s="4">
        <v>71.7</v>
      </c>
      <c r="C21" s="15">
        <v>10.423054</v>
      </c>
      <c r="D21" s="12">
        <v>214.012</v>
      </c>
    </row>
    <row r="22" spans="1:4" x14ac:dyDescent="0.4">
      <c r="A22" t="s">
        <v>42</v>
      </c>
      <c r="B22" s="4">
        <v>94.7</v>
      </c>
      <c r="C22" s="15">
        <v>7.4969809999999999</v>
      </c>
      <c r="D22" s="12">
        <v>372.98899999999998</v>
      </c>
    </row>
    <row r="23" spans="1:4" x14ac:dyDescent="0.4">
      <c r="A23" t="s">
        <v>58</v>
      </c>
      <c r="B23" s="4">
        <v>47.4</v>
      </c>
      <c r="C23" s="15">
        <v>9.6603510000000004</v>
      </c>
      <c r="D23" s="12">
        <v>170.40700000000001</v>
      </c>
    </row>
    <row r="24" spans="1:4" x14ac:dyDescent="0.4">
      <c r="A24" t="s">
        <v>3</v>
      </c>
      <c r="B24" s="4">
        <v>2480.4</v>
      </c>
      <c r="C24" s="15">
        <v>1380.004385</v>
      </c>
      <c r="D24" s="11">
        <v>2935.57</v>
      </c>
    </row>
    <row r="25" spans="1:4" x14ac:dyDescent="0.4">
      <c r="A25" t="s">
        <v>11</v>
      </c>
      <c r="B25" s="4">
        <v>632.1</v>
      </c>
      <c r="C25" s="15">
        <v>273.52361500000001</v>
      </c>
      <c r="D25" s="12">
        <v>1111.71</v>
      </c>
    </row>
    <row r="26" spans="1:4" x14ac:dyDescent="0.4">
      <c r="A26" t="s">
        <v>8</v>
      </c>
      <c r="B26" s="4">
        <v>670.7</v>
      </c>
      <c r="C26" s="15">
        <v>83.992948999999996</v>
      </c>
      <c r="D26" s="11">
        <v>458.5</v>
      </c>
    </row>
    <row r="27" spans="1:4" x14ac:dyDescent="0.4">
      <c r="A27" t="s">
        <v>35</v>
      </c>
      <c r="B27" s="4">
        <v>148.6</v>
      </c>
      <c r="C27" s="15">
        <v>40.222493</v>
      </c>
      <c r="D27" s="11">
        <v>224.46199999999999</v>
      </c>
    </row>
    <row r="28" spans="1:4" x14ac:dyDescent="0.4">
      <c r="A28" t="s">
        <v>50</v>
      </c>
      <c r="B28" s="4">
        <v>73.099999999999994</v>
      </c>
      <c r="C28" s="15">
        <v>8.6555350000000004</v>
      </c>
      <c r="D28" s="12">
        <v>387.71699999999998</v>
      </c>
    </row>
    <row r="29" spans="1:4" x14ac:dyDescent="0.4">
      <c r="A29" t="s">
        <v>18</v>
      </c>
      <c r="B29" s="4">
        <v>325.39999999999998</v>
      </c>
      <c r="C29" s="15">
        <v>60.461826000000002</v>
      </c>
      <c r="D29" s="12">
        <v>1988.64</v>
      </c>
    </row>
    <row r="30" spans="1:4" x14ac:dyDescent="0.4">
      <c r="A30" t="s">
        <v>5</v>
      </c>
      <c r="B30" s="4">
        <v>1123.0999999999999</v>
      </c>
      <c r="C30" s="15">
        <v>126.476461</v>
      </c>
      <c r="D30" s="11">
        <v>5154.4799999999996</v>
      </c>
    </row>
    <row r="31" spans="1:4" x14ac:dyDescent="0.4">
      <c r="A31" t="s">
        <v>27</v>
      </c>
      <c r="B31" s="4">
        <v>239.9</v>
      </c>
      <c r="C31" s="15">
        <v>18.776706999999998</v>
      </c>
      <c r="D31" s="11">
        <v>170.32599999999999</v>
      </c>
    </row>
    <row r="32" spans="1:4" x14ac:dyDescent="0.4">
      <c r="A32" t="s">
        <v>41</v>
      </c>
      <c r="B32" s="4">
        <v>97.3</v>
      </c>
      <c r="C32" s="15">
        <v>4.2705710000000003</v>
      </c>
      <c r="D32" s="11">
        <v>137.59100000000001</v>
      </c>
    </row>
    <row r="33" spans="1:4" x14ac:dyDescent="0.4">
      <c r="A33" t="s">
        <v>25</v>
      </c>
      <c r="B33" s="4">
        <v>244.5</v>
      </c>
      <c r="C33" s="15">
        <v>32.365999000000002</v>
      </c>
      <c r="D33" s="12">
        <v>365.303</v>
      </c>
    </row>
    <row r="34" spans="1:4" x14ac:dyDescent="0.4">
      <c r="A34" t="s">
        <v>12</v>
      </c>
      <c r="B34" s="4">
        <v>455</v>
      </c>
      <c r="C34" s="15">
        <v>128.93275299999999</v>
      </c>
      <c r="D34" s="11">
        <v>1274.18</v>
      </c>
    </row>
    <row r="35" spans="1:4" x14ac:dyDescent="0.4">
      <c r="A35" t="s">
        <v>54</v>
      </c>
      <c r="B35" s="4">
        <v>68.2</v>
      </c>
      <c r="C35" s="15">
        <v>36.910559999999997</v>
      </c>
      <c r="D35" s="12">
        <v>119.04</v>
      </c>
    </row>
    <row r="36" spans="1:4" x14ac:dyDescent="0.4">
      <c r="A36" t="s">
        <v>29</v>
      </c>
      <c r="B36" s="4">
        <v>192</v>
      </c>
      <c r="C36" s="15">
        <v>17.134872000000001</v>
      </c>
      <c r="D36" s="11">
        <v>902.35500000000002</v>
      </c>
    </row>
    <row r="37" spans="1:4" x14ac:dyDescent="0.4">
      <c r="A37" t="s">
        <v>61</v>
      </c>
      <c r="B37" s="4">
        <v>38.4</v>
      </c>
      <c r="C37" s="15">
        <v>4.8222329999999998</v>
      </c>
      <c r="D37" s="11">
        <v>204.67099999999999</v>
      </c>
    </row>
    <row r="38" spans="1:4" x14ac:dyDescent="0.4">
      <c r="A38" t="s">
        <v>62</v>
      </c>
      <c r="B38" s="4">
        <v>33.6</v>
      </c>
      <c r="C38" s="15">
        <v>5.4212410000000002</v>
      </c>
      <c r="D38" s="12">
        <v>417.62700000000001</v>
      </c>
    </row>
    <row r="39" spans="1:4" x14ac:dyDescent="0.4">
      <c r="A39" t="s">
        <v>51</v>
      </c>
      <c r="B39" s="4">
        <v>86.7</v>
      </c>
      <c r="C39" s="15">
        <v>5.1066260000000003</v>
      </c>
      <c r="D39" s="12">
        <v>76.608999999999995</v>
      </c>
    </row>
    <row r="40" spans="1:4" x14ac:dyDescent="0.4">
      <c r="A40" t="s">
        <v>31</v>
      </c>
      <c r="B40" s="4">
        <v>198.3</v>
      </c>
      <c r="C40" s="15">
        <v>220.89233999999999</v>
      </c>
      <c r="D40" s="12">
        <v>284.214</v>
      </c>
    </row>
    <row r="41" spans="1:4" x14ac:dyDescent="0.4">
      <c r="A41" t="s">
        <v>56</v>
      </c>
      <c r="B41" s="4">
        <v>53.7</v>
      </c>
      <c r="C41" s="15">
        <v>32.971854</v>
      </c>
      <c r="D41" s="12">
        <v>228.989</v>
      </c>
    </row>
    <row r="42" spans="1:4" x14ac:dyDescent="0.4">
      <c r="A42" t="s">
        <v>38</v>
      </c>
      <c r="B42" s="4">
        <v>140.1</v>
      </c>
      <c r="C42" s="15">
        <v>109.58107800000001</v>
      </c>
      <c r="D42" s="11">
        <v>356.81400000000002</v>
      </c>
    </row>
    <row r="43" spans="1:4" x14ac:dyDescent="0.4">
      <c r="A43" t="s">
        <v>20</v>
      </c>
      <c r="B43" s="4">
        <v>303.89999999999998</v>
      </c>
      <c r="C43" s="15">
        <v>37.846611000000003</v>
      </c>
      <c r="D43" s="11">
        <v>565.85400000000004</v>
      </c>
    </row>
    <row r="44" spans="1:4" x14ac:dyDescent="0.4">
      <c r="A44" t="s">
        <v>53</v>
      </c>
      <c r="B44" s="4">
        <v>51.4</v>
      </c>
      <c r="C44" s="15">
        <v>10.196709</v>
      </c>
      <c r="D44" s="11">
        <v>236.40799999999999</v>
      </c>
    </row>
    <row r="45" spans="1:4" x14ac:dyDescent="0.4">
      <c r="A45" t="s">
        <v>39</v>
      </c>
      <c r="B45" s="4">
        <v>102.5</v>
      </c>
      <c r="C45" s="15">
        <v>2.8810530000000001</v>
      </c>
      <c r="D45" s="12">
        <v>191.84899999999999</v>
      </c>
    </row>
    <row r="46" spans="1:4" x14ac:dyDescent="0.4">
      <c r="A46" t="s">
        <v>49</v>
      </c>
      <c r="B46" s="4">
        <v>70.5</v>
      </c>
      <c r="C46" s="15">
        <v>19.237691000000002</v>
      </c>
      <c r="D46" s="12">
        <v>243.69800000000001</v>
      </c>
    </row>
    <row r="47" spans="1:4" x14ac:dyDescent="0.4">
      <c r="A47" t="s">
        <v>4</v>
      </c>
      <c r="B47" s="4">
        <v>1532.6</v>
      </c>
      <c r="C47" s="15">
        <v>145.934462</v>
      </c>
      <c r="D47" s="11">
        <v>1637.89</v>
      </c>
    </row>
    <row r="48" spans="1:4" x14ac:dyDescent="0.4">
      <c r="A48" t="s">
        <v>9</v>
      </c>
      <c r="B48" s="4">
        <v>579.9</v>
      </c>
      <c r="C48" s="15">
        <v>34.813870999999999</v>
      </c>
      <c r="D48" s="11">
        <v>779.28899999999999</v>
      </c>
    </row>
    <row r="49" spans="1:4" x14ac:dyDescent="0.4">
      <c r="A49" t="s">
        <v>26</v>
      </c>
      <c r="B49" s="4">
        <v>218.9</v>
      </c>
      <c r="C49" s="15">
        <v>5.8503420000000004</v>
      </c>
      <c r="D49" s="12">
        <v>362.81799999999998</v>
      </c>
    </row>
    <row r="50" spans="1:4" x14ac:dyDescent="0.4">
      <c r="A50" t="s">
        <v>14</v>
      </c>
      <c r="B50" s="4">
        <v>470.4</v>
      </c>
      <c r="C50" s="15">
        <v>59.308689999999999</v>
      </c>
      <c r="D50" s="11">
        <v>358.839</v>
      </c>
    </row>
    <row r="51" spans="1:4" x14ac:dyDescent="0.4">
      <c r="A51" t="s">
        <v>7</v>
      </c>
      <c r="B51" s="4">
        <v>638.6</v>
      </c>
      <c r="C51" s="15">
        <v>51.269185</v>
      </c>
      <c r="D51" s="12">
        <v>1629.53</v>
      </c>
    </row>
    <row r="52" spans="1:4" x14ac:dyDescent="0.4">
      <c r="A52" t="s">
        <v>21</v>
      </c>
      <c r="B52" s="4">
        <v>278.5</v>
      </c>
      <c r="C52" s="15">
        <v>46.754778000000002</v>
      </c>
      <c r="D52" s="11">
        <v>1397.87</v>
      </c>
    </row>
    <row r="53" spans="1:4" x14ac:dyDescent="0.4">
      <c r="A53" t="s">
        <v>66</v>
      </c>
      <c r="B53" s="4">
        <v>23.4</v>
      </c>
      <c r="C53" s="15">
        <v>21.413249</v>
      </c>
      <c r="D53" s="11">
        <v>86.566000000000003</v>
      </c>
    </row>
    <row r="54" spans="1:4" x14ac:dyDescent="0.4">
      <c r="A54" t="s">
        <v>57</v>
      </c>
      <c r="B54" s="4">
        <v>46.3</v>
      </c>
      <c r="C54" s="15">
        <v>10.099265000000001</v>
      </c>
      <c r="D54" s="12">
        <v>528.92899999999997</v>
      </c>
    </row>
    <row r="55" spans="1:4" x14ac:dyDescent="0.4">
      <c r="A55" t="s">
        <v>60</v>
      </c>
      <c r="B55" s="4">
        <v>38.200000000000003</v>
      </c>
      <c r="C55" s="15">
        <v>8.6546219999999998</v>
      </c>
      <c r="D55" s="12">
        <v>715.36</v>
      </c>
    </row>
    <row r="56" spans="1:4" x14ac:dyDescent="0.4">
      <c r="A56" t="s">
        <v>23</v>
      </c>
      <c r="B56" s="4">
        <v>278.60000000000002</v>
      </c>
      <c r="C56" s="15">
        <v>23.816775</v>
      </c>
      <c r="D56" s="12">
        <v>586.10400000000004</v>
      </c>
    </row>
    <row r="57" spans="1:4" x14ac:dyDescent="0.4">
      <c r="A57" t="s">
        <v>22</v>
      </c>
      <c r="B57" s="4">
        <v>301.7</v>
      </c>
      <c r="C57" s="15">
        <v>69.799977999999996</v>
      </c>
      <c r="D57" s="11">
        <v>529.17700000000002</v>
      </c>
    </row>
    <row r="58" spans="1:4" x14ac:dyDescent="0.4">
      <c r="A58" t="s">
        <v>65</v>
      </c>
      <c r="B58" s="4">
        <v>20.100000000000001</v>
      </c>
      <c r="C58" s="15">
        <v>1.3994880000000001</v>
      </c>
      <c r="D58" s="12">
        <v>22.606999999999999</v>
      </c>
    </row>
    <row r="59" spans="1:4" x14ac:dyDescent="0.4">
      <c r="A59" t="s">
        <v>15</v>
      </c>
      <c r="B59" s="4">
        <v>383.3</v>
      </c>
      <c r="C59" s="15">
        <v>84.339067</v>
      </c>
      <c r="D59" s="12">
        <v>743.70799999999997</v>
      </c>
    </row>
    <row r="60" spans="1:4" x14ac:dyDescent="0.4">
      <c r="A60" t="s">
        <v>47</v>
      </c>
      <c r="B60" s="4">
        <v>85.8</v>
      </c>
      <c r="C60" s="15">
        <v>6.0312000000000001</v>
      </c>
      <c r="D60" s="12">
        <v>46.673999999999999</v>
      </c>
    </row>
    <row r="61" spans="1:4" x14ac:dyDescent="0.4">
      <c r="A61" t="s">
        <v>33</v>
      </c>
      <c r="B61" s="4">
        <v>282.60000000000002</v>
      </c>
      <c r="C61" s="15">
        <v>43.733761999999999</v>
      </c>
      <c r="D61" s="12">
        <v>150.40100000000001</v>
      </c>
    </row>
    <row r="62" spans="1:4" x14ac:dyDescent="0.4">
      <c r="A62" t="s">
        <v>24</v>
      </c>
      <c r="B62" s="4">
        <v>185.4</v>
      </c>
      <c r="C62" s="15">
        <v>9.8904019999999999</v>
      </c>
      <c r="D62" s="11">
        <v>405.77100000000002</v>
      </c>
    </row>
    <row r="63" spans="1:4" x14ac:dyDescent="0.4">
      <c r="A63" t="s">
        <v>17</v>
      </c>
      <c r="B63" s="4">
        <v>387.1</v>
      </c>
      <c r="C63" s="15">
        <v>67.886010999999996</v>
      </c>
      <c r="D63" s="11">
        <v>2743.59</v>
      </c>
    </row>
    <row r="64" spans="1:4" x14ac:dyDescent="0.4">
      <c r="A64" t="s">
        <v>2</v>
      </c>
      <c r="B64" s="4">
        <v>4964.7</v>
      </c>
      <c r="C64" s="15">
        <v>331.00265100000001</v>
      </c>
      <c r="D64" s="13">
        <v>21439.45</v>
      </c>
    </row>
    <row r="65" spans="1:4" x14ac:dyDescent="0.4">
      <c r="A65" t="s">
        <v>43</v>
      </c>
      <c r="B65" s="4">
        <v>98.5</v>
      </c>
      <c r="C65" s="15">
        <v>33.469203</v>
      </c>
      <c r="D65" s="12">
        <v>60.49</v>
      </c>
    </row>
    <row r="66" spans="1:4" x14ac:dyDescent="0.4">
      <c r="A66" t="s">
        <v>34</v>
      </c>
      <c r="B66" s="4">
        <v>102.4</v>
      </c>
      <c r="C66" s="15">
        <v>28.435939999999999</v>
      </c>
      <c r="D66" s="11">
        <v>70.14</v>
      </c>
    </row>
    <row r="67" spans="1:4" x14ac:dyDescent="0.4">
      <c r="A67" t="s">
        <v>30</v>
      </c>
      <c r="B67" s="4">
        <v>285.89999999999998</v>
      </c>
      <c r="C67" s="15">
        <v>97.338578999999996</v>
      </c>
      <c r="D67" s="12">
        <v>261.637</v>
      </c>
    </row>
    <row r="68" spans="1:4" x14ac:dyDescent="0.4">
      <c r="D68" s="5"/>
    </row>
    <row r="70" spans="1:4" x14ac:dyDescent="0.4">
      <c r="D70" s="5"/>
    </row>
    <row r="73" spans="1:4" x14ac:dyDescent="0.4">
      <c r="D73" s="6"/>
    </row>
    <row r="74" spans="1:4" x14ac:dyDescent="0.4">
      <c r="D74" s="6"/>
    </row>
    <row r="138" spans="4:4" x14ac:dyDescent="0.4">
      <c r="D138" s="5"/>
    </row>
  </sheetData>
  <sortState xmlns:xlrd2="http://schemas.microsoft.com/office/spreadsheetml/2017/richdata2" ref="A2:B104">
    <sortCondition ref="A2:A10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D07A-24AD-49B9-B509-8FF79FACF909}">
  <dimension ref="A1:F138"/>
  <sheetViews>
    <sheetView workbookViewId="0"/>
  </sheetViews>
  <sheetFormatPr defaultRowHeight="14.6" x14ac:dyDescent="0.4"/>
  <cols>
    <col min="1" max="1" width="18.53515625" bestFit="1" customWidth="1"/>
    <col min="2" max="2" width="18.61328125" style="4" bestFit="1" customWidth="1"/>
    <col min="3" max="3" width="12.23046875" style="10" bestFit="1" customWidth="1"/>
    <col min="4" max="4" width="18.15234375" style="10" bestFit="1" customWidth="1"/>
    <col min="5" max="5" width="23.3046875" style="3" bestFit="1" customWidth="1"/>
    <col min="6" max="6" width="9.23046875" style="4"/>
  </cols>
  <sheetData>
    <row r="1" spans="1:6" x14ac:dyDescent="0.4">
      <c r="A1" s="1" t="s">
        <v>67</v>
      </c>
      <c r="B1" s="2" t="s">
        <v>72</v>
      </c>
      <c r="C1" s="2" t="s">
        <v>0</v>
      </c>
      <c r="D1" s="2" t="s">
        <v>74</v>
      </c>
      <c r="E1" s="2" t="s">
        <v>68</v>
      </c>
      <c r="F1" s="2" t="s">
        <v>73</v>
      </c>
    </row>
    <row r="2" spans="1:6" x14ac:dyDescent="0.4">
      <c r="A2" t="s">
        <v>36</v>
      </c>
      <c r="B2" s="4">
        <v>147.1</v>
      </c>
      <c r="C2" s="8">
        <v>43851044</v>
      </c>
      <c r="D2" s="14">
        <f>C2/1000000</f>
        <v>43.851044000000002</v>
      </c>
      <c r="E2" s="11">
        <v>172.78100000000001</v>
      </c>
    </row>
    <row r="3" spans="1:6" x14ac:dyDescent="0.4">
      <c r="A3" t="s">
        <v>32</v>
      </c>
      <c r="B3" s="4">
        <v>174.9</v>
      </c>
      <c r="C3" s="9">
        <v>45195774</v>
      </c>
      <c r="D3" s="14">
        <f t="shared" ref="D3:D66" si="0">C3/1000000</f>
        <v>45.195774</v>
      </c>
      <c r="E3" s="11">
        <v>445.46899999999999</v>
      </c>
    </row>
    <row r="4" spans="1:6" x14ac:dyDescent="0.4">
      <c r="A4" t="s">
        <v>16</v>
      </c>
      <c r="B4" s="4">
        <v>428.3</v>
      </c>
      <c r="C4" s="8">
        <v>25499884</v>
      </c>
      <c r="D4" s="14">
        <f t="shared" si="0"/>
        <v>25.499884000000002</v>
      </c>
      <c r="E4" s="12">
        <v>1376.26</v>
      </c>
    </row>
    <row r="5" spans="1:6" x14ac:dyDescent="0.4">
      <c r="A5" t="s">
        <v>52</v>
      </c>
      <c r="B5" s="4">
        <v>64.7</v>
      </c>
      <c r="C5" s="8">
        <v>9006398</v>
      </c>
      <c r="D5" s="14">
        <f t="shared" si="0"/>
        <v>9.0063980000000008</v>
      </c>
      <c r="E5" s="12">
        <v>447.71800000000002</v>
      </c>
    </row>
    <row r="6" spans="1:6" x14ac:dyDescent="0.4">
      <c r="A6" t="s">
        <v>64</v>
      </c>
      <c r="B6" s="4">
        <v>34.9</v>
      </c>
      <c r="C6" s="9">
        <v>10139177</v>
      </c>
      <c r="D6" s="14">
        <f t="shared" si="0"/>
        <v>10.139177</v>
      </c>
      <c r="E6" s="11">
        <v>47.170999999999999</v>
      </c>
    </row>
    <row r="7" spans="1:6" x14ac:dyDescent="0.4">
      <c r="A7" t="s">
        <v>46</v>
      </c>
      <c r="B7" s="4">
        <v>106.5</v>
      </c>
      <c r="C7" s="9">
        <v>164689383</v>
      </c>
      <c r="D7" s="14">
        <f t="shared" si="0"/>
        <v>164.68938299999999</v>
      </c>
      <c r="E7" s="11">
        <v>317.46499999999997</v>
      </c>
    </row>
    <row r="8" spans="1:6" x14ac:dyDescent="0.4">
      <c r="A8" t="s">
        <v>55</v>
      </c>
      <c r="B8" s="4">
        <v>59</v>
      </c>
      <c r="C8" s="9">
        <v>9449323</v>
      </c>
      <c r="D8" s="14">
        <f t="shared" si="0"/>
        <v>9.4493229999999997</v>
      </c>
      <c r="E8" s="11">
        <v>62.572000000000003</v>
      </c>
    </row>
    <row r="9" spans="1:6" x14ac:dyDescent="0.4">
      <c r="A9" t="s">
        <v>37</v>
      </c>
      <c r="B9" s="4">
        <v>124.5</v>
      </c>
      <c r="C9" s="8">
        <v>11589623</v>
      </c>
      <c r="D9" s="14">
        <f t="shared" si="0"/>
        <v>11.589623</v>
      </c>
      <c r="E9" s="11">
        <v>517.60900000000004</v>
      </c>
    </row>
    <row r="10" spans="1:6" x14ac:dyDescent="0.4">
      <c r="A10" t="s">
        <v>13</v>
      </c>
      <c r="B10" s="4">
        <v>441.3</v>
      </c>
      <c r="C10" s="9">
        <v>212559417</v>
      </c>
      <c r="D10" s="14">
        <f t="shared" si="0"/>
        <v>212.559417</v>
      </c>
      <c r="E10" s="11">
        <v>1847.02</v>
      </c>
    </row>
    <row r="11" spans="1:6" x14ac:dyDescent="0.4">
      <c r="A11" t="s">
        <v>10</v>
      </c>
      <c r="B11" s="4">
        <v>556.20000000000005</v>
      </c>
      <c r="C11" s="8">
        <v>37742154</v>
      </c>
      <c r="D11" s="14">
        <f t="shared" si="0"/>
        <v>37.742153999999999</v>
      </c>
      <c r="E11" s="12">
        <v>1730.91</v>
      </c>
    </row>
    <row r="12" spans="1:6" x14ac:dyDescent="0.4">
      <c r="A12" t="s">
        <v>44</v>
      </c>
      <c r="B12" s="4">
        <v>92.4</v>
      </c>
      <c r="C12" s="8">
        <v>19116201</v>
      </c>
      <c r="D12" s="14">
        <f t="shared" si="0"/>
        <v>19.116201</v>
      </c>
      <c r="E12" s="11">
        <v>294.23700000000002</v>
      </c>
    </row>
    <row r="13" spans="1:6" x14ac:dyDescent="0.4">
      <c r="A13" t="s">
        <v>1</v>
      </c>
      <c r="B13" s="4">
        <v>9825.7999999999993</v>
      </c>
      <c r="C13" s="8">
        <v>1439323776</v>
      </c>
      <c r="D13" s="14">
        <f t="shared" si="0"/>
        <v>1439.323776</v>
      </c>
      <c r="E13" s="12">
        <v>14140.16</v>
      </c>
    </row>
    <row r="14" spans="1:6" x14ac:dyDescent="0.4">
      <c r="A14" t="s">
        <v>45</v>
      </c>
      <c r="B14" s="4">
        <v>100.6</v>
      </c>
      <c r="C14" s="8">
        <v>50882891</v>
      </c>
      <c r="D14" s="14">
        <f t="shared" si="0"/>
        <v>50.882891000000001</v>
      </c>
      <c r="E14" s="12">
        <v>327.89499999999998</v>
      </c>
    </row>
    <row r="15" spans="1:6" x14ac:dyDescent="0.4">
      <c r="A15" t="s">
        <v>40</v>
      </c>
      <c r="B15" s="4">
        <v>98.8</v>
      </c>
      <c r="C15" s="9">
        <v>10708981</v>
      </c>
      <c r="D15" s="14">
        <f t="shared" si="0"/>
        <v>10.708981</v>
      </c>
      <c r="E15" s="11">
        <v>246.953</v>
      </c>
    </row>
    <row r="16" spans="1:6" x14ac:dyDescent="0.4">
      <c r="A16" t="s">
        <v>63</v>
      </c>
      <c r="B16" s="4">
        <v>35.6</v>
      </c>
      <c r="C16" s="8">
        <v>17643054</v>
      </c>
      <c r="D16" s="14">
        <f t="shared" si="0"/>
        <v>17.643053999999999</v>
      </c>
      <c r="E16" s="12">
        <v>107.914</v>
      </c>
    </row>
    <row r="17" spans="1:5" x14ac:dyDescent="0.4">
      <c r="A17" t="s">
        <v>28</v>
      </c>
      <c r="B17" s="4">
        <v>217.4</v>
      </c>
      <c r="C17" s="9">
        <v>102334404</v>
      </c>
      <c r="D17" s="14">
        <f t="shared" si="0"/>
        <v>102.33440400000001</v>
      </c>
      <c r="E17" s="12">
        <v>302.25599999999997</v>
      </c>
    </row>
    <row r="18" spans="1:5" x14ac:dyDescent="0.4">
      <c r="A18" t="s">
        <v>59</v>
      </c>
      <c r="B18" s="4">
        <v>43</v>
      </c>
      <c r="C18" s="9">
        <v>5540720</v>
      </c>
      <c r="D18" s="14">
        <f t="shared" si="0"/>
        <v>5.5407200000000003</v>
      </c>
      <c r="E18" s="11">
        <v>269.654</v>
      </c>
    </row>
    <row r="19" spans="1:5" x14ac:dyDescent="0.4">
      <c r="A19" t="s">
        <v>19</v>
      </c>
      <c r="B19" s="4">
        <v>299.2</v>
      </c>
      <c r="C19" s="9">
        <v>65273511</v>
      </c>
      <c r="D19" s="14">
        <f t="shared" si="0"/>
        <v>65.273510999999999</v>
      </c>
      <c r="E19" s="12">
        <v>2707.07</v>
      </c>
    </row>
    <row r="20" spans="1:5" x14ac:dyDescent="0.4">
      <c r="A20" t="s">
        <v>6</v>
      </c>
      <c r="B20" s="4">
        <v>683.8</v>
      </c>
      <c r="C20" s="8">
        <v>83783942</v>
      </c>
      <c r="D20" s="14">
        <f t="shared" si="0"/>
        <v>83.783941999999996</v>
      </c>
      <c r="E20" s="12">
        <v>3863.34</v>
      </c>
    </row>
    <row r="21" spans="1:5" x14ac:dyDescent="0.4">
      <c r="A21" t="s">
        <v>48</v>
      </c>
      <c r="B21" s="4">
        <v>71.7</v>
      </c>
      <c r="C21" s="8">
        <v>10423054</v>
      </c>
      <c r="D21" s="14">
        <f t="shared" si="0"/>
        <v>10.423054</v>
      </c>
      <c r="E21" s="12">
        <v>214.012</v>
      </c>
    </row>
    <row r="22" spans="1:5" x14ac:dyDescent="0.4">
      <c r="A22" t="s">
        <v>42</v>
      </c>
      <c r="B22" s="4">
        <v>94.7</v>
      </c>
      <c r="C22" s="9">
        <v>7496981</v>
      </c>
      <c r="D22" s="14">
        <f t="shared" si="0"/>
        <v>7.4969809999999999</v>
      </c>
      <c r="E22" s="12">
        <v>372.98899999999998</v>
      </c>
    </row>
    <row r="23" spans="1:5" x14ac:dyDescent="0.4">
      <c r="A23" t="s">
        <v>58</v>
      </c>
      <c r="B23" s="4">
        <v>47.4</v>
      </c>
      <c r="C23" s="9">
        <v>9660351</v>
      </c>
      <c r="D23" s="14">
        <f t="shared" si="0"/>
        <v>9.6603510000000004</v>
      </c>
      <c r="E23" s="12">
        <v>170.40700000000001</v>
      </c>
    </row>
    <row r="24" spans="1:5" x14ac:dyDescent="0.4">
      <c r="A24" t="s">
        <v>3</v>
      </c>
      <c r="B24" s="4">
        <v>2480.4</v>
      </c>
      <c r="C24" s="9">
        <v>1380004385</v>
      </c>
      <c r="D24" s="14">
        <f t="shared" si="0"/>
        <v>1380.004385</v>
      </c>
      <c r="E24" s="11">
        <v>2935.57</v>
      </c>
    </row>
    <row r="25" spans="1:5" x14ac:dyDescent="0.4">
      <c r="A25" t="s">
        <v>11</v>
      </c>
      <c r="B25" s="4">
        <v>632.1</v>
      </c>
      <c r="C25" s="9">
        <v>273523615</v>
      </c>
      <c r="D25" s="14">
        <f t="shared" si="0"/>
        <v>273.52361500000001</v>
      </c>
      <c r="E25" s="12">
        <v>1111.71</v>
      </c>
    </row>
    <row r="26" spans="1:5" x14ac:dyDescent="0.4">
      <c r="A26" t="s">
        <v>8</v>
      </c>
      <c r="B26" s="4">
        <v>670.7</v>
      </c>
      <c r="C26" s="9">
        <v>83992949</v>
      </c>
      <c r="D26" s="14">
        <f t="shared" si="0"/>
        <v>83.992948999999996</v>
      </c>
      <c r="E26" s="11">
        <v>458.5</v>
      </c>
    </row>
    <row r="27" spans="1:5" x14ac:dyDescent="0.4">
      <c r="A27" t="s">
        <v>35</v>
      </c>
      <c r="B27" s="4">
        <v>148.6</v>
      </c>
      <c r="C27" s="9">
        <v>40222493</v>
      </c>
      <c r="D27" s="14">
        <f t="shared" si="0"/>
        <v>40.222493</v>
      </c>
      <c r="E27" s="11">
        <v>224.46199999999999</v>
      </c>
    </row>
    <row r="28" spans="1:5" x14ac:dyDescent="0.4">
      <c r="A28" t="s">
        <v>50</v>
      </c>
      <c r="B28" s="4">
        <v>73.099999999999994</v>
      </c>
      <c r="C28" s="9">
        <v>8655535</v>
      </c>
      <c r="D28" s="14">
        <f t="shared" si="0"/>
        <v>8.6555350000000004</v>
      </c>
      <c r="E28" s="12">
        <v>387.71699999999998</v>
      </c>
    </row>
    <row r="29" spans="1:5" x14ac:dyDescent="0.4">
      <c r="A29" t="s">
        <v>18</v>
      </c>
      <c r="B29" s="4">
        <v>325.39999999999998</v>
      </c>
      <c r="C29" s="8">
        <v>60461826</v>
      </c>
      <c r="D29" s="14">
        <f t="shared" si="0"/>
        <v>60.461826000000002</v>
      </c>
      <c r="E29" s="12">
        <v>1988.64</v>
      </c>
    </row>
    <row r="30" spans="1:5" x14ac:dyDescent="0.4">
      <c r="A30" t="s">
        <v>5</v>
      </c>
      <c r="B30" s="4">
        <v>1123.0999999999999</v>
      </c>
      <c r="C30" s="8">
        <v>126476461</v>
      </c>
      <c r="D30" s="14">
        <f t="shared" si="0"/>
        <v>126.476461</v>
      </c>
      <c r="E30" s="11">
        <v>5154.4799999999996</v>
      </c>
    </row>
    <row r="31" spans="1:5" x14ac:dyDescent="0.4">
      <c r="A31" t="s">
        <v>27</v>
      </c>
      <c r="B31" s="4">
        <v>239.9</v>
      </c>
      <c r="C31" s="9">
        <v>18776707</v>
      </c>
      <c r="D31" s="14">
        <f t="shared" si="0"/>
        <v>18.776706999999998</v>
      </c>
      <c r="E31" s="11">
        <v>170.32599999999999</v>
      </c>
    </row>
    <row r="32" spans="1:5" x14ac:dyDescent="0.4">
      <c r="A32" t="s">
        <v>41</v>
      </c>
      <c r="B32" s="4">
        <v>97.3</v>
      </c>
      <c r="C32" s="8">
        <v>4270571</v>
      </c>
      <c r="D32" s="14">
        <f t="shared" si="0"/>
        <v>4.2705710000000003</v>
      </c>
      <c r="E32" s="11">
        <v>137.59100000000001</v>
      </c>
    </row>
    <row r="33" spans="1:5" x14ac:dyDescent="0.4">
      <c r="A33" t="s">
        <v>25</v>
      </c>
      <c r="B33" s="4">
        <v>244.5</v>
      </c>
      <c r="C33" s="8">
        <v>32365999</v>
      </c>
      <c r="D33" s="14">
        <f t="shared" si="0"/>
        <v>32.365999000000002</v>
      </c>
      <c r="E33" s="12">
        <v>365.303</v>
      </c>
    </row>
    <row r="34" spans="1:5" x14ac:dyDescent="0.4">
      <c r="A34" t="s">
        <v>12</v>
      </c>
      <c r="B34" s="4">
        <v>455</v>
      </c>
      <c r="C34" s="9">
        <v>128932753</v>
      </c>
      <c r="D34" s="14">
        <f t="shared" si="0"/>
        <v>128.93275299999999</v>
      </c>
      <c r="E34" s="11">
        <v>1274.18</v>
      </c>
    </row>
    <row r="35" spans="1:5" x14ac:dyDescent="0.4">
      <c r="A35" t="s">
        <v>54</v>
      </c>
      <c r="B35" s="4">
        <v>68.2</v>
      </c>
      <c r="C35" s="9">
        <v>36910560</v>
      </c>
      <c r="D35" s="14">
        <f t="shared" si="0"/>
        <v>36.910559999999997</v>
      </c>
      <c r="E35" s="12">
        <v>119.04</v>
      </c>
    </row>
    <row r="36" spans="1:5" x14ac:dyDescent="0.4">
      <c r="A36" t="s">
        <v>29</v>
      </c>
      <c r="B36" s="4">
        <v>192</v>
      </c>
      <c r="C36" s="8">
        <v>17134872</v>
      </c>
      <c r="D36" s="14">
        <f t="shared" si="0"/>
        <v>17.134872000000001</v>
      </c>
      <c r="E36" s="11">
        <v>902.35500000000002</v>
      </c>
    </row>
    <row r="37" spans="1:5" x14ac:dyDescent="0.4">
      <c r="A37" t="s">
        <v>61</v>
      </c>
      <c r="B37" s="4">
        <v>38.4</v>
      </c>
      <c r="C37" s="9">
        <v>4822233</v>
      </c>
      <c r="D37" s="14">
        <f t="shared" si="0"/>
        <v>4.8222329999999998</v>
      </c>
      <c r="E37" s="11">
        <v>204.67099999999999</v>
      </c>
    </row>
    <row r="38" spans="1:5" x14ac:dyDescent="0.4">
      <c r="A38" t="s">
        <v>62</v>
      </c>
      <c r="B38" s="4">
        <v>33.6</v>
      </c>
      <c r="C38" s="8">
        <v>5421241</v>
      </c>
      <c r="D38" s="14">
        <f t="shared" si="0"/>
        <v>5.4212410000000002</v>
      </c>
      <c r="E38" s="12">
        <v>417.62700000000001</v>
      </c>
    </row>
    <row r="39" spans="1:5" x14ac:dyDescent="0.4">
      <c r="A39" t="s">
        <v>51</v>
      </c>
      <c r="B39" s="4">
        <v>86.7</v>
      </c>
      <c r="C39" s="9">
        <v>5106626</v>
      </c>
      <c r="D39" s="14">
        <f t="shared" si="0"/>
        <v>5.1066260000000003</v>
      </c>
      <c r="E39" s="12">
        <v>76.608999999999995</v>
      </c>
    </row>
    <row r="40" spans="1:5" x14ac:dyDescent="0.4">
      <c r="A40" t="s">
        <v>31</v>
      </c>
      <c r="B40" s="4">
        <v>198.3</v>
      </c>
      <c r="C40" s="8">
        <v>220892340</v>
      </c>
      <c r="D40" s="14">
        <f t="shared" si="0"/>
        <v>220.89233999999999</v>
      </c>
      <c r="E40" s="12">
        <v>284.214</v>
      </c>
    </row>
    <row r="41" spans="1:5" x14ac:dyDescent="0.4">
      <c r="A41" t="s">
        <v>56</v>
      </c>
      <c r="B41" s="4">
        <v>53.7</v>
      </c>
      <c r="C41" s="8">
        <v>32971854</v>
      </c>
      <c r="D41" s="14">
        <f t="shared" si="0"/>
        <v>32.971854</v>
      </c>
      <c r="E41" s="12">
        <v>228.989</v>
      </c>
    </row>
    <row r="42" spans="1:5" x14ac:dyDescent="0.4">
      <c r="A42" t="s">
        <v>38</v>
      </c>
      <c r="B42" s="4">
        <v>140.1</v>
      </c>
      <c r="C42" s="8">
        <v>109581078</v>
      </c>
      <c r="D42" s="14">
        <f t="shared" si="0"/>
        <v>109.58107800000001</v>
      </c>
      <c r="E42" s="11">
        <v>356.81400000000002</v>
      </c>
    </row>
    <row r="43" spans="1:5" x14ac:dyDescent="0.4">
      <c r="A43" t="s">
        <v>20</v>
      </c>
      <c r="B43" s="4">
        <v>303.89999999999998</v>
      </c>
      <c r="C43" s="9">
        <v>37846611</v>
      </c>
      <c r="D43" s="14">
        <f t="shared" si="0"/>
        <v>37.846611000000003</v>
      </c>
      <c r="E43" s="11">
        <v>565.85400000000004</v>
      </c>
    </row>
    <row r="44" spans="1:5" x14ac:dyDescent="0.4">
      <c r="A44" t="s">
        <v>53</v>
      </c>
      <c r="B44" s="4">
        <v>51.4</v>
      </c>
      <c r="C44" s="8">
        <v>10196709</v>
      </c>
      <c r="D44" s="14">
        <f t="shared" si="0"/>
        <v>10.196709</v>
      </c>
      <c r="E44" s="11">
        <v>236.40799999999999</v>
      </c>
    </row>
    <row r="45" spans="1:5" x14ac:dyDescent="0.4">
      <c r="A45" t="s">
        <v>39</v>
      </c>
      <c r="B45" s="4">
        <v>102.5</v>
      </c>
      <c r="C45" s="8">
        <v>2881053</v>
      </c>
      <c r="D45" s="14">
        <f t="shared" si="0"/>
        <v>2.8810530000000001</v>
      </c>
      <c r="E45" s="12">
        <v>191.84899999999999</v>
      </c>
    </row>
    <row r="46" spans="1:5" x14ac:dyDescent="0.4">
      <c r="A46" t="s">
        <v>49</v>
      </c>
      <c r="B46" s="4">
        <v>70.5</v>
      </c>
      <c r="C46" s="8">
        <v>19237691</v>
      </c>
      <c r="D46" s="14">
        <f t="shared" si="0"/>
        <v>19.237691000000002</v>
      </c>
      <c r="E46" s="12">
        <v>243.69800000000001</v>
      </c>
    </row>
    <row r="47" spans="1:5" x14ac:dyDescent="0.4">
      <c r="A47" t="s">
        <v>4</v>
      </c>
      <c r="B47" s="4">
        <v>1532.6</v>
      </c>
      <c r="C47" s="8">
        <v>145934462</v>
      </c>
      <c r="D47" s="14">
        <f t="shared" si="0"/>
        <v>145.934462</v>
      </c>
      <c r="E47" s="11">
        <v>1637.89</v>
      </c>
    </row>
    <row r="48" spans="1:5" x14ac:dyDescent="0.4">
      <c r="A48" t="s">
        <v>9</v>
      </c>
      <c r="B48" s="4">
        <v>579.9</v>
      </c>
      <c r="C48" s="8">
        <v>34813871</v>
      </c>
      <c r="D48" s="14">
        <f t="shared" si="0"/>
        <v>34.813870999999999</v>
      </c>
      <c r="E48" s="11">
        <v>779.28899999999999</v>
      </c>
    </row>
    <row r="49" spans="1:5" x14ac:dyDescent="0.4">
      <c r="A49" t="s">
        <v>26</v>
      </c>
      <c r="B49" s="4">
        <v>218.9</v>
      </c>
      <c r="C49" s="9">
        <v>5850342</v>
      </c>
      <c r="D49" s="14">
        <f t="shared" si="0"/>
        <v>5.8503420000000004</v>
      </c>
      <c r="E49" s="12">
        <v>362.81799999999998</v>
      </c>
    </row>
    <row r="50" spans="1:5" x14ac:dyDescent="0.4">
      <c r="A50" t="s">
        <v>14</v>
      </c>
      <c r="B50" s="4">
        <v>470.4</v>
      </c>
      <c r="C50" s="8">
        <v>59308690</v>
      </c>
      <c r="D50" s="14">
        <f t="shared" si="0"/>
        <v>59.308689999999999</v>
      </c>
      <c r="E50" s="11">
        <v>358.839</v>
      </c>
    </row>
    <row r="51" spans="1:5" x14ac:dyDescent="0.4">
      <c r="A51" t="s">
        <v>7</v>
      </c>
      <c r="B51" s="4">
        <v>638.6</v>
      </c>
      <c r="C51" s="9">
        <v>51269185</v>
      </c>
      <c r="D51" s="14">
        <f t="shared" si="0"/>
        <v>51.269185</v>
      </c>
      <c r="E51" s="12">
        <v>1629.53</v>
      </c>
    </row>
    <row r="52" spans="1:5" x14ac:dyDescent="0.4">
      <c r="A52" t="s">
        <v>21</v>
      </c>
      <c r="B52" s="4">
        <v>278.5</v>
      </c>
      <c r="C52" s="9">
        <v>46754778</v>
      </c>
      <c r="D52" s="14">
        <f t="shared" si="0"/>
        <v>46.754778000000002</v>
      </c>
      <c r="E52" s="11">
        <v>1397.87</v>
      </c>
    </row>
    <row r="53" spans="1:5" x14ac:dyDescent="0.4">
      <c r="A53" t="s">
        <v>66</v>
      </c>
      <c r="B53" s="4">
        <v>23.4</v>
      </c>
      <c r="C53" s="9">
        <v>21413249</v>
      </c>
      <c r="D53" s="14">
        <f t="shared" si="0"/>
        <v>21.413249</v>
      </c>
      <c r="E53" s="11">
        <v>86.566000000000003</v>
      </c>
    </row>
    <row r="54" spans="1:5" x14ac:dyDescent="0.4">
      <c r="A54" t="s">
        <v>57</v>
      </c>
      <c r="B54" s="4">
        <v>46.3</v>
      </c>
      <c r="C54" s="8">
        <v>10099265</v>
      </c>
      <c r="D54" s="14">
        <f t="shared" si="0"/>
        <v>10.099265000000001</v>
      </c>
      <c r="E54" s="12">
        <v>528.92899999999997</v>
      </c>
    </row>
    <row r="55" spans="1:5" x14ac:dyDescent="0.4">
      <c r="A55" t="s">
        <v>60</v>
      </c>
      <c r="B55" s="4">
        <v>38.200000000000003</v>
      </c>
      <c r="C55" s="8">
        <v>8654622</v>
      </c>
      <c r="D55" s="14">
        <f t="shared" si="0"/>
        <v>8.6546219999999998</v>
      </c>
      <c r="E55" s="12">
        <v>715.36</v>
      </c>
    </row>
    <row r="56" spans="1:5" x14ac:dyDescent="0.4">
      <c r="A56" t="s">
        <v>23</v>
      </c>
      <c r="B56" s="4">
        <v>278.60000000000002</v>
      </c>
      <c r="C56" s="8">
        <v>23816775</v>
      </c>
      <c r="D56" s="14">
        <f t="shared" si="0"/>
        <v>23.816775</v>
      </c>
      <c r="E56" s="12">
        <v>586.10400000000004</v>
      </c>
    </row>
    <row r="57" spans="1:5" x14ac:dyDescent="0.4">
      <c r="A57" t="s">
        <v>22</v>
      </c>
      <c r="B57" s="4">
        <v>301.7</v>
      </c>
      <c r="C57" s="9">
        <v>69799978</v>
      </c>
      <c r="D57" s="14">
        <f t="shared" si="0"/>
        <v>69.799977999999996</v>
      </c>
      <c r="E57" s="11">
        <v>529.17700000000002</v>
      </c>
    </row>
    <row r="58" spans="1:5" x14ac:dyDescent="0.4">
      <c r="A58" t="s">
        <v>65</v>
      </c>
      <c r="B58" s="4">
        <v>20.100000000000001</v>
      </c>
      <c r="C58" s="9">
        <v>1399488</v>
      </c>
      <c r="D58" s="14">
        <f t="shared" si="0"/>
        <v>1.3994880000000001</v>
      </c>
      <c r="E58" s="12">
        <v>22.606999999999999</v>
      </c>
    </row>
    <row r="59" spans="1:5" x14ac:dyDescent="0.4">
      <c r="A59" t="s">
        <v>15</v>
      </c>
      <c r="B59" s="4">
        <v>383.3</v>
      </c>
      <c r="C59" s="8">
        <v>84339067</v>
      </c>
      <c r="D59" s="14">
        <f t="shared" si="0"/>
        <v>84.339067</v>
      </c>
      <c r="E59" s="12">
        <v>743.70799999999997</v>
      </c>
    </row>
    <row r="60" spans="1:5" x14ac:dyDescent="0.4">
      <c r="A60" t="s">
        <v>47</v>
      </c>
      <c r="B60" s="4">
        <v>85.8</v>
      </c>
      <c r="C60" s="8">
        <v>6031200</v>
      </c>
      <c r="D60" s="14">
        <f t="shared" si="0"/>
        <v>6.0312000000000001</v>
      </c>
      <c r="E60" s="12">
        <v>46.673999999999999</v>
      </c>
    </row>
    <row r="61" spans="1:5" x14ac:dyDescent="0.4">
      <c r="A61" t="s">
        <v>33</v>
      </c>
      <c r="B61" s="4">
        <v>282.60000000000002</v>
      </c>
      <c r="C61" s="8">
        <v>43733762</v>
      </c>
      <c r="D61" s="14">
        <f t="shared" si="0"/>
        <v>43.733761999999999</v>
      </c>
      <c r="E61" s="12">
        <v>150.40100000000001</v>
      </c>
    </row>
    <row r="62" spans="1:5" x14ac:dyDescent="0.4">
      <c r="A62" t="s">
        <v>24</v>
      </c>
      <c r="B62" s="4">
        <v>185.4</v>
      </c>
      <c r="C62" s="8">
        <v>9890402</v>
      </c>
      <c r="D62" s="14">
        <f t="shared" si="0"/>
        <v>9.8904019999999999</v>
      </c>
      <c r="E62" s="11">
        <v>405.77100000000002</v>
      </c>
    </row>
    <row r="63" spans="1:5" x14ac:dyDescent="0.4">
      <c r="A63" t="s">
        <v>17</v>
      </c>
      <c r="B63" s="4">
        <v>387.1</v>
      </c>
      <c r="C63" s="8">
        <v>67886011</v>
      </c>
      <c r="D63" s="14">
        <f t="shared" si="0"/>
        <v>67.886010999999996</v>
      </c>
      <c r="E63" s="11">
        <v>2743.59</v>
      </c>
    </row>
    <row r="64" spans="1:5" x14ac:dyDescent="0.4">
      <c r="A64" t="s">
        <v>2</v>
      </c>
      <c r="B64" s="4">
        <v>4964.7</v>
      </c>
      <c r="C64" s="8">
        <v>331002651</v>
      </c>
      <c r="D64" s="14">
        <f t="shared" si="0"/>
        <v>331.00265100000001</v>
      </c>
      <c r="E64" s="13">
        <v>21439.45</v>
      </c>
    </row>
    <row r="65" spans="1:5" x14ac:dyDescent="0.4">
      <c r="A65" t="s">
        <v>43</v>
      </c>
      <c r="B65" s="4">
        <v>98.5</v>
      </c>
      <c r="C65" s="9">
        <v>33469203</v>
      </c>
      <c r="D65" s="14">
        <f t="shared" si="0"/>
        <v>33.469203</v>
      </c>
      <c r="E65" s="12">
        <v>60.49</v>
      </c>
    </row>
    <row r="66" spans="1:5" x14ac:dyDescent="0.4">
      <c r="A66" t="s">
        <v>34</v>
      </c>
      <c r="B66" s="4">
        <v>102.4</v>
      </c>
      <c r="C66" s="9">
        <v>28435940</v>
      </c>
      <c r="D66" s="14">
        <f t="shared" si="0"/>
        <v>28.435939999999999</v>
      </c>
      <c r="E66" s="11">
        <v>70.14</v>
      </c>
    </row>
    <row r="67" spans="1:5" x14ac:dyDescent="0.4">
      <c r="A67" t="s">
        <v>30</v>
      </c>
      <c r="B67" s="4">
        <v>285.89999999999998</v>
      </c>
      <c r="C67" s="8">
        <v>97338579</v>
      </c>
      <c r="D67" s="14">
        <f t="shared" ref="D67" si="1">C67/1000000</f>
        <v>97.338578999999996</v>
      </c>
      <c r="E67" s="12">
        <v>261.637</v>
      </c>
    </row>
    <row r="68" spans="1:5" x14ac:dyDescent="0.4">
      <c r="E68" s="5"/>
    </row>
    <row r="70" spans="1:5" x14ac:dyDescent="0.4">
      <c r="C70" s="9"/>
      <c r="D70" s="9"/>
      <c r="E70" s="5"/>
    </row>
    <row r="71" spans="1:5" x14ac:dyDescent="0.4">
      <c r="C71" s="9"/>
      <c r="D71" s="9"/>
    </row>
    <row r="72" spans="1:5" x14ac:dyDescent="0.4">
      <c r="C72" s="9"/>
      <c r="D72" s="9"/>
    </row>
    <row r="73" spans="1:5" x14ac:dyDescent="0.4">
      <c r="C73" s="8"/>
      <c r="D73" s="8"/>
      <c r="E73" s="6"/>
    </row>
    <row r="74" spans="1:5" x14ac:dyDescent="0.4">
      <c r="C74" s="9"/>
      <c r="D74" s="9"/>
      <c r="E74" s="6"/>
    </row>
    <row r="138" spans="5:5" x14ac:dyDescent="0.4">
      <c r="E13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CABA-1C88-459E-AF72-555C4A81064C}">
  <dimension ref="A1:A5"/>
  <sheetViews>
    <sheetView workbookViewId="0">
      <selection activeCell="A5" sqref="A5"/>
    </sheetView>
  </sheetViews>
  <sheetFormatPr defaultRowHeight="14.6" x14ac:dyDescent="0.4"/>
  <sheetData>
    <row r="1" spans="1:1" x14ac:dyDescent="0.4">
      <c r="A1" t="s">
        <v>69</v>
      </c>
    </row>
    <row r="3" spans="1:1" x14ac:dyDescent="0.4">
      <c r="A3" s="7" t="s">
        <v>71</v>
      </c>
    </row>
    <row r="5" spans="1:1" x14ac:dyDescent="0.4">
      <c r="A5" s="7" t="s">
        <v>70</v>
      </c>
    </row>
  </sheetData>
  <hyperlinks>
    <hyperlink ref="A3" r:id="rId1" xr:uid="{9BF2EEE2-D582-4C94-927A-8601D0EA3297}"/>
    <hyperlink ref="A5" r:id="rId2" xr:uid="{303879A0-B46D-4F1B-BB9D-AFD26C8C5A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C02-02</vt:lpstr>
      <vt:lpstr>Sheet1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2018-10-12T00:57:55Z</dcterms:created>
  <dcterms:modified xsi:type="dcterms:W3CDTF">2020-10-26T13:45:56Z</dcterms:modified>
</cp:coreProperties>
</file>